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0" yWindow="0" windowWidth="21570" windowHeight="7545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Документ!#REF!</definedName>
  </definedNames>
  <calcPr calcId="152511"/>
</workbook>
</file>

<file path=xl/calcChain.xml><?xml version="1.0" encoding="utf-8"?>
<calcChain xmlns="http://schemas.openxmlformats.org/spreadsheetml/2006/main">
  <c r="D93" i="2" l="1"/>
  <c r="D64" i="2"/>
  <c r="D63" i="2"/>
  <c r="D62" i="2"/>
  <c r="G7" i="2" l="1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6" i="2"/>
  <c r="H16" i="2"/>
  <c r="G17" i="2"/>
  <c r="H17" i="2"/>
  <c r="G18" i="2"/>
  <c r="H18" i="2"/>
  <c r="G19" i="2"/>
  <c r="H19" i="2"/>
  <c r="G21" i="2"/>
  <c r="H21" i="2"/>
  <c r="G22" i="2"/>
  <c r="H22" i="2"/>
  <c r="G23" i="2"/>
  <c r="H23" i="2"/>
  <c r="G24" i="2"/>
  <c r="H24" i="2"/>
  <c r="H25" i="2"/>
  <c r="G26" i="2"/>
  <c r="H26" i="2"/>
  <c r="G27" i="2"/>
  <c r="H27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H39" i="2"/>
  <c r="G40" i="2"/>
  <c r="H40" i="2"/>
  <c r="G41" i="2"/>
  <c r="H41" i="2"/>
  <c r="G42" i="2"/>
  <c r="H42" i="2"/>
  <c r="G43" i="2"/>
  <c r="H43" i="2"/>
  <c r="G44" i="2"/>
  <c r="H44" i="2"/>
  <c r="G46" i="2"/>
  <c r="H46" i="2"/>
  <c r="G47" i="2"/>
  <c r="H47" i="2"/>
  <c r="G50" i="2"/>
  <c r="H50" i="2"/>
  <c r="G51" i="2"/>
  <c r="H51" i="2"/>
  <c r="G52" i="2"/>
  <c r="H52" i="2"/>
  <c r="H53" i="2"/>
  <c r="G54" i="2"/>
  <c r="H54" i="2"/>
  <c r="G56" i="2"/>
  <c r="H56" i="2"/>
  <c r="G58" i="2"/>
  <c r="H58" i="2"/>
  <c r="G62" i="2"/>
  <c r="H62" i="2"/>
  <c r="G63" i="2"/>
  <c r="H63" i="2"/>
  <c r="G64" i="2"/>
  <c r="H64" i="2"/>
  <c r="G65" i="2"/>
  <c r="H65" i="2"/>
  <c r="H66" i="2"/>
  <c r="G67" i="2"/>
  <c r="H67" i="2"/>
  <c r="G68" i="2"/>
  <c r="H68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H77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93" i="2"/>
  <c r="H93" i="2"/>
  <c r="G6" i="2"/>
  <c r="H6" i="2" l="1"/>
</calcChain>
</file>

<file path=xl/sharedStrings.xml><?xml version="1.0" encoding="utf-8"?>
<sst xmlns="http://schemas.openxmlformats.org/spreadsheetml/2006/main" count="273" uniqueCount="186">
  <si>
    <t>Единица измерения: тыс. руб.</t>
  </si>
  <si>
    <t/>
  </si>
  <si>
    <t>Наименование показателя</t>
  </si>
  <si>
    <t>Код</t>
  </si>
  <si>
    <t>Уточненный план на год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</si>
  <si>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</si>
  <si>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</si>
  <si>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</si>
  <si>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</si>
  <si>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</si>
  <si>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</si>
  <si>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</si>
  <si>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</si>
  <si>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</si>
  <si>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</si>
  <si>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</si>
  <si>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</si>
  <si>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00010501021010000110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</si>
  <si>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</si>
  <si>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</si>
  <si>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</si>
  <si>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</si>
  <si>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</si>
  <si>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</si>
  <si>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</si>
  <si>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</si>
  <si>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</si>
  <si>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</si>
  <si>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</si>
  <si>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</si>
  <si>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</si>
  <si>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</si>
  <si>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</si>
  <si>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</si>
  <si>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</si>
  <si>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</si>
  <si>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</si>
  <si>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</si>
  <si>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00011201042010000120</t>
  </si>
  <si>
    <t>00011300000000000000</t>
  </si>
  <si>
    <t>00011302994040000130</t>
  </si>
  <si>
    <t>00011400000000000000</t>
  </si>
  <si>
    <t>00011402043040000410</t>
  </si>
  <si>
    <t>00011600000000000000</t>
  </si>
  <si>
    <t>00011601073010000140</t>
  </si>
  <si>
    <t>00011601153010000140</t>
  </si>
  <si>
    <t>00011601193010000140</t>
  </si>
  <si>
    <t>00011601203010000140</t>
  </si>
  <si>
    <t>00011610123010000140</t>
  </si>
  <si>
    <t>00011610129010000140</t>
  </si>
  <si>
    <t>00011700000000000000</t>
  </si>
  <si>
    <t>00011701040040000180</t>
  </si>
  <si>
    <t>00020000000000000000</t>
  </si>
  <si>
    <t>00020200000000000000</t>
  </si>
  <si>
    <t>00020215010040000150</t>
  </si>
  <si>
    <t>00020220216040000150</t>
  </si>
  <si>
    <t>00020225169040000150</t>
  </si>
  <si>
    <t>00020225232040000150</t>
  </si>
  <si>
    <t>00020225299040000150</t>
  </si>
  <si>
    <t>00020225520040000150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</si>
  <si>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</si>
  <si>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</si>
  <si>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</si>
  <si>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</si>
  <si>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</si>
  <si>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</si>
  <si>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00020235469040000150</t>
  </si>
  <si>
    <t>00020235930040000150</t>
  </si>
  <si>
    <t>00020239998040000150</t>
  </si>
  <si>
    <t>00021800000000000000</t>
  </si>
  <si>
    <t>00021804010040000150</t>
  </si>
  <si>
    <t>00021900000000000000</t>
  </si>
  <si>
    <t>00021925064040000150</t>
  </si>
  <si>
    <t>00021925555040000150</t>
  </si>
  <si>
    <t>00021960010040000150</t>
  </si>
  <si>
    <t>ИТОГО ДОХОДОВ</t>
  </si>
  <si>
    <t>Поступило</t>
  </si>
  <si>
    <t>% исполнения к кассовому плану</t>
  </si>
  <si>
    <t>% исполнения к годовым назначениям</t>
  </si>
  <si>
    <t>Анализ исполнения бюджета по доходам</t>
  </si>
  <si>
    <t xml:space="preserve">Кассовый план 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</si>
  <si>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</si>
  <si>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</si>
  <si>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</si>
  <si>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</si>
  <si>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</si>
  <si>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</si>
  <si>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</si>
  <si>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</si>
  <si>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</si>
  <si>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</si>
  <si>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</si>
  <si>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</si>
  <si>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</si>
  <si>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</si>
  <si>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</si>
  <si>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</si>
  <si>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</si>
  <si>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</si>
  <si>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</si>
  <si>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</si>
  <si>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</si>
  <si>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</si>
  <si>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</si>
  <si>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</si>
  <si>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</si>
  <si>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</si>
  <si>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</si>
  <si>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</si>
  <si>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</si>
  <si>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</si>
  <si>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</si>
  <si>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</si>
  <si>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</si>
  <si>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</si>
  <si>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</si>
  <si>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</si>
  <si>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</si>
  <si>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</si>
  <si>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</si>
  <si>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</si>
  <si>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</si>
  <si>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</si>
  <si>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</si>
  <si>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</si>
  <si>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</si>
  <si>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</si>
  <si>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</si>
  <si>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</si>
  <si>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</si>
  <si>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</si>
  <si>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</si>
  <si>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</si>
  <si>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</si>
  <si>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00011602020020000140</t>
  </si>
  <si>
    <t>Денежные взыскания (штрафы) за нарушение законодательства о государственном регулировании цен (тарифов), налагаемые органами государственной власти субъектов Российской Федерации</t>
  </si>
  <si>
    <t>00011607010040000140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</si>
  <si>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</si>
  <si>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00011607090040000140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</si>
  <si>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</si>
  <si>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>00011610100040000140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</si>
  <si>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</si>
  <si>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</si>
  <si>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</si>
  <si>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ПРОЧИЕ НЕНАЛОГОВЫЕ ДОХОДЫ</t>
  </si>
  <si>
    <t>Невыясненные поступления,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</si>
  <si>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</si>
  <si>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</si>
  <si>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00020215002040000150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</si>
  <si>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</si>
  <si>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</si>
  <si>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</si>
  <si>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</si>
  <si>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</si>
  <si>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</si>
  <si>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00020225304040000150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</si>
  <si>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</si>
  <si>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</si>
  <si>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</si>
  <si>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</si>
  <si>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</si>
  <si>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</si>
  <si>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</si>
  <si>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</si>
  <si>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проведение Всероссийской переписи населения 2020 года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</si>
  <si>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</si>
  <si>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</si>
  <si>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00020245303040000150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</si>
  <si>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</si>
  <si>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00020249999040000150</t>
  </si>
  <si>
    <t>Прочие межбюджетные трансферты передаваемые бюджетам городских округов</t>
  </si>
  <si>
    <t>00020400000000000000</t>
  </si>
  <si>
    <t>БЕЗВОЗМЕЗДНЫЕ ПОСТУПЛЕНИЯ ОТ НЕГОСУДАРСТВЕННЫХ ОРГАНИЗАЦИЙ</t>
  </si>
  <si>
    <t>00020404099040000150</t>
  </si>
  <si>
    <t>Прочие безвозмездные поступления от негосударственных организаций в бюджеты городских округов</t>
  </si>
  <si>
    <t>00020700000000000000</t>
  </si>
  <si>
    <t>ПРОЧИЕ БЕЗВОЗМЕЗДНЫЕ ПОСТУПЛЕНИЯ</t>
  </si>
  <si>
    <t>00020704050040000150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</si>
  <si>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</si>
  <si>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</si>
  <si>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</si>
  <si>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</si>
  <si>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</si>
  <si>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</si>
  <si>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</si>
  <si>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за период с 01.01.2020г. по 30.09.2020г.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</si>
</sst>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37">
    <xf numFmtId="0" fontId="0" fillId="0" borderId="0" xfId="0"/>
    <xf numFmtId="0" fontId="5" fillId="5" borderId="5" xfId="12" applyNumberFormat="1" applyFont="1" applyFill="1" applyBorder="1" applyProtection="1">
      <alignment horizontal="center" vertical="center" wrapText="1"/>
    </xf>
    <xf numFmtId="0" fontId="5" fillId="5" borderId="5" xfId="12" applyNumberFormat="1" applyFont="1" applyFill="1" applyBorder="1" applyAlignment="1" applyProtection="1">
      <alignment horizontal="center" vertical="center" wrapText="1"/>
    </xf>
    <xf numFmtId="0" fontId="5" fillId="5" borderId="5" xfId="11" applyNumberFormat="1" applyFont="1" applyFill="1" applyBorder="1" applyAlignment="1" applyProtection="1">
      <alignment horizontal="center" vertical="center" wrapText="1"/>
    </xf>
    <xf numFmtId="2" fontId="5" fillId="5" borderId="5" xfId="11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Protection="1">
      <protection locked="0"/>
    </xf>
    <xf numFmtId="1" fontId="6" fillId="5" borderId="2" xfId="14" applyNumberFormat="1" applyFont="1" applyFill="1" applyProtection="1">
      <alignment horizontal="center" vertical="top" shrinkToFit="1"/>
    </xf>
    <xf numFmtId="0" fontId="6" fillId="5" borderId="2" xfId="15" applyNumberFormat="1" applyFont="1" applyFill="1" applyProtection="1">
      <alignment horizontal="left" vertical="top" wrapText="1"/>
    </xf>
    <xf numFmtId="4" fontId="6" fillId="5" borderId="2" xfId="17" applyNumberFormat="1" applyFont="1" applyFill="1" applyProtection="1">
      <alignment horizontal="right" vertical="top" shrinkToFit="1"/>
    </xf>
    <xf numFmtId="164" fontId="6" fillId="5" borderId="2" xfId="17" applyNumberFormat="1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1" fontId="10" fillId="5" borderId="2" xfId="14" applyNumberFormat="1" applyFont="1" applyFill="1" applyProtection="1">
      <alignment horizontal="center" vertical="top" shrinkToFit="1"/>
    </xf>
    <xf numFmtId="0" fontId="10" fillId="5" borderId="2" xfId="15" applyNumberFormat="1" applyFont="1" applyFill="1" applyProtection="1">
      <alignment horizontal="left" vertical="top" wrapText="1"/>
    </xf>
    <xf numFmtId="4" fontId="10" fillId="5" borderId="2" xfId="17" applyNumberFormat="1" applyFont="1" applyFill="1" applyProtection="1">
      <alignment horizontal="right" vertical="top" shrinkToFit="1"/>
    </xf>
    <xf numFmtId="164" fontId="10" fillId="5" borderId="2" xfId="17" applyNumberFormat="1" applyFont="1" applyFill="1" applyProtection="1">
      <alignment horizontal="right" vertical="top" shrinkToFit="1"/>
    </xf>
    <xf numFmtId="0" fontId="11" fillId="5" borderId="0" xfId="0" applyFont="1" applyFill="1" applyProtection="1">
      <protection locked="0"/>
    </xf>
    <xf numFmtId="4" fontId="10" fillId="5" borderId="2" xfId="21" applyNumberFormat="1" applyFont="1" applyFill="1" applyProtection="1">
      <alignment horizontal="right" vertical="top" shrinkToFit="1"/>
    </xf>
    <xf numFmtId="1" fontId="1" fillId="0" borderId="2" xfId="14" applyNumberFormat="1" applyProtection="1">
      <alignment horizontal="center" vertical="top" shrinkToFit="1"/>
    </xf>
    <xf numFmtId="1" fontId="3" fillId="0" borderId="2" xfId="14" applyNumberFormat="1" applyFont="1" applyProtection="1">
      <alignment horizontal="center" vertical="top" shrinkToFit="1"/>
    </xf>
    <xf numFmtId="0" fontId="8" fillId="5" borderId="5" xfId="12" applyNumberFormat="1" applyFont="1" applyFill="1" applyBorder="1" applyProtection="1">
      <alignment horizontal="center" vertical="center" wrapText="1"/>
    </xf>
    <xf numFmtId="4" fontId="11" fillId="5" borderId="2" xfId="17" applyNumberFormat="1" applyFont="1" applyFill="1" applyProtection="1">
      <alignment horizontal="right" vertical="top" shrinkToFit="1"/>
    </xf>
    <xf numFmtId="4" fontId="7" fillId="5" borderId="2" xfId="17" applyNumberFormat="1" applyFont="1" applyFill="1" applyProtection="1">
      <alignment horizontal="right" vertical="top" shrinkToFit="1"/>
    </xf>
    <xf numFmtId="4" fontId="11" fillId="5" borderId="2" xfId="21" applyNumberFormat="1" applyFont="1" applyFill="1" applyProtection="1">
      <alignment horizontal="right" vertical="top" shrinkToFit="1"/>
    </xf>
    <xf numFmtId="4" fontId="7" fillId="5" borderId="0" xfId="0" applyNumberFormat="1" applyFont="1" applyFill="1" applyProtection="1">
      <protection locked="0"/>
    </xf>
    <xf numFmtId="1" fontId="12" fillId="0" borderId="2" xfId="19" applyNumberFormat="1" applyFont="1" applyProtection="1">
      <alignment horizontal="left" vertical="top" shrinkToFit="1"/>
    </xf>
    <xf numFmtId="1" fontId="12" fillId="0" borderId="2" xfId="19" applyFont="1">
      <alignment horizontal="left" vertical="top" shrinkToFit="1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>
      <alignment horizontal="right"/>
    </xf>
    <xf numFmtId="0" fontId="6" fillId="5" borderId="1" xfId="1" applyNumberFormat="1" applyFont="1" applyFill="1" applyProtection="1">
      <alignment horizontal="left" wrapText="1"/>
    </xf>
    <xf numFmtId="0" fontId="6" fillId="5" borderId="1" xfId="1" applyFont="1" applyFill="1">
      <alignment horizontal="left" wrapText="1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9" fillId="5" borderId="1" xfId="4" applyNumberFormat="1" applyFont="1" applyFill="1" applyProtection="1">
      <alignment horizontal="center"/>
    </xf>
    <xf numFmtId="0" fontId="9" fillId="5" borderId="1" xfId="4" applyFont="1" applyFill="1">
      <alignment horizontal="center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showGridLines="0" tabSelected="1" topLeftCell="B1" zoomScaleNormal="100" zoomScaleSheetLayoutView="100" workbookViewId="0">
      <pane ySplit="5" topLeftCell="A81" activePane="bottomLeft" state="frozen"/>
      <selection activeCell="B1" sqref="B1"/>
      <selection pane="bottomLeft" activeCell="B87" sqref="B87:H87"/>
    </sheetView>
  </sheetViews>
  <sheetFormatPr defaultRowHeight="12" outlineLevelRow="3" x14ac:dyDescent="0.2"/>
  <cols>
    <col min="1" max="1" width="9.140625" style="5" hidden="1"/>
    <col min="2" max="2" width="47.7109375" style="5" customWidth="1"/>
    <col min="3" max="3" width="18.85546875" style="5" customWidth="1"/>
    <col min="4" max="6" width="11.85546875" style="5" customWidth="1"/>
    <col min="7" max="7" width="9.140625" style="5"/>
    <col min="8" max="8" width="9.42578125" style="5" customWidth="1"/>
    <col min="9" max="16384" width="9.140625" style="5"/>
  </cols>
  <sheetData>
    <row r="1" spans="1:8" x14ac:dyDescent="0.2">
      <c r="A1" s="31"/>
      <c r="B1" s="32"/>
      <c r="C1" s="32"/>
      <c r="D1" s="32"/>
      <c r="E1" s="32"/>
      <c r="F1" s="32"/>
      <c r="G1" s="32"/>
      <c r="H1" s="32"/>
    </row>
    <row r="2" spans="1:8" ht="15.2" customHeight="1" x14ac:dyDescent="0.25">
      <c r="A2" s="33" t="s">
        <v>79</v>
      </c>
      <c r="B2" s="34"/>
      <c r="C2" s="34"/>
      <c r="D2" s="34"/>
      <c r="E2" s="34"/>
      <c r="F2" s="34"/>
      <c r="G2" s="34"/>
      <c r="H2" s="34"/>
    </row>
    <row r="3" spans="1:8" ht="15.75" customHeight="1" x14ac:dyDescent="0.25">
      <c r="A3" s="35" t="s">
        <v>185</v>
      </c>
      <c r="B3" s="36"/>
      <c r="C3" s="36"/>
      <c r="D3" s="36"/>
      <c r="E3" s="36"/>
      <c r="F3" s="36"/>
      <c r="G3" s="36"/>
      <c r="H3" s="36"/>
    </row>
    <row r="4" spans="1:8" ht="12.75" customHeight="1" x14ac:dyDescent="0.2">
      <c r="A4" s="29" t="s">
        <v>0</v>
      </c>
      <c r="B4" s="30"/>
      <c r="C4" s="30"/>
      <c r="D4" s="30"/>
      <c r="E4" s="30"/>
      <c r="F4" s="30"/>
      <c r="G4" s="30"/>
      <c r="H4" s="30"/>
    </row>
    <row r="5" spans="1:8" s="13" customFormat="1" ht="48" customHeight="1" x14ac:dyDescent="0.2">
      <c r="A5" s="10" t="s">
        <v>1</v>
      </c>
      <c r="B5" s="11" t="s">
        <v>2</v>
      </c>
      <c r="C5" s="12" t="s">
        <v>3</v>
      </c>
      <c r="D5" s="1" t="s">
        <v>4</v>
      </c>
      <c r="E5" s="22" t="s">
        <v>80</v>
      </c>
      <c r="F5" s="2" t="s">
        <v>76</v>
      </c>
      <c r="G5" s="3" t="s">
        <v>77</v>
      </c>
      <c r="H5" s="4" t="s">
        <v>78</v>
      </c>
    </row>
    <row r="6" spans="1:8" s="18" customFormat="1" ht="12.75" x14ac:dyDescent="0.2">
      <c r="A6" s="21" t="s">
        <v>5</v>
      </c>
      <c r="B6" s="15" t="s">
        <v>81</v>
      </c>
      <c r="C6" s="14" t="s">
        <v>5</v>
      </c>
      <c r="D6" s="16">
        <v>1185327.1764</v>
      </c>
      <c r="E6" s="23">
        <v>800674.78287999996</v>
      </c>
      <c r="F6" s="16">
        <v>818528.71371000004</v>
      </c>
      <c r="G6" s="17">
        <f>F6/E6*100</f>
        <v>102.22986051412536</v>
      </c>
      <c r="H6" s="17">
        <f>F6/D6*100</f>
        <v>69.055087068532686</v>
      </c>
    </row>
    <row r="7" spans="1:8" s="18" customFormat="1" ht="12.75" customHeight="1" outlineLevel="1" x14ac:dyDescent="0.2">
      <c r="A7" s="21" t="s">
        <v>6</v>
      </c>
      <c r="B7" s="15" t="s">
        <v>82</v>
      </c>
      <c r="C7" s="14" t="s">
        <v>6</v>
      </c>
      <c r="D7" s="16">
        <v>1005400.193</v>
      </c>
      <c r="E7" s="23">
        <v>659787.41871</v>
      </c>
      <c r="F7" s="16">
        <v>660214.17362999998</v>
      </c>
      <c r="G7" s="17">
        <f t="shared" ref="G7:G65" si="0">F7/E7*100</f>
        <v>100.06468066954571</v>
      </c>
      <c r="H7" s="17">
        <f t="shared" ref="H7:H66" si="1">F7/D7*100</f>
        <v>65.666803947987702</v>
      </c>
    </row>
    <row r="8" spans="1:8" ht="60" outlineLevel="3" x14ac:dyDescent="0.2">
      <c r="A8" s="20" t="s">
        <v>7</v>
      </c>
      <c r="B8" s="7" t="s">
        <v>83</v>
      </c>
      <c r="C8" s="6" t="s">
        <v>7</v>
      </c>
      <c r="D8" s="8">
        <v>1003025.026</v>
      </c>
      <c r="E8" s="24">
        <v>657412.25170999998</v>
      </c>
      <c r="F8" s="8">
        <v>657412.25170999998</v>
      </c>
      <c r="G8" s="9">
        <f t="shared" si="0"/>
        <v>100</v>
      </c>
      <c r="H8" s="9">
        <f t="shared" si="1"/>
        <v>65.542956024907795</v>
      </c>
    </row>
    <row r="9" spans="1:8" ht="84" outlineLevel="3" x14ac:dyDescent="0.2">
      <c r="A9" s="20" t="s">
        <v>8</v>
      </c>
      <c r="B9" s="7" t="s">
        <v>84</v>
      </c>
      <c r="C9" s="6" t="s">
        <v>8</v>
      </c>
      <c r="D9" s="8">
        <v>350.01499999999999</v>
      </c>
      <c r="E9" s="24">
        <v>350.01499999999999</v>
      </c>
      <c r="F9" s="8">
        <v>466.23696000000001</v>
      </c>
      <c r="G9" s="9">
        <f t="shared" si="0"/>
        <v>133.20485122066199</v>
      </c>
      <c r="H9" s="9">
        <f t="shared" si="1"/>
        <v>133.20485122066199</v>
      </c>
    </row>
    <row r="10" spans="1:8" ht="36" outlineLevel="3" x14ac:dyDescent="0.2">
      <c r="A10" s="20" t="s">
        <v>9</v>
      </c>
      <c r="B10" s="7" t="s">
        <v>85</v>
      </c>
      <c r="C10" s="6" t="s">
        <v>9</v>
      </c>
      <c r="D10" s="8">
        <v>2025.152</v>
      </c>
      <c r="E10" s="24">
        <v>2025.152</v>
      </c>
      <c r="F10" s="8">
        <v>2335.68496</v>
      </c>
      <c r="G10" s="9">
        <f t="shared" si="0"/>
        <v>115.33381000537244</v>
      </c>
      <c r="H10" s="9">
        <f t="shared" si="1"/>
        <v>115.33381000537244</v>
      </c>
    </row>
    <row r="11" spans="1:8" s="18" customFormat="1" ht="36" outlineLevel="3" x14ac:dyDescent="0.2">
      <c r="A11" s="21" t="s">
        <v>10</v>
      </c>
      <c r="B11" s="15" t="s">
        <v>86</v>
      </c>
      <c r="C11" s="14" t="s">
        <v>10</v>
      </c>
      <c r="D11" s="16">
        <v>11706.96</v>
      </c>
      <c r="E11" s="23">
        <v>8875.4408600000006</v>
      </c>
      <c r="F11" s="16">
        <v>8134.6711599999999</v>
      </c>
      <c r="G11" s="17">
        <f t="shared" si="0"/>
        <v>91.653713751409072</v>
      </c>
      <c r="H11" s="17">
        <f t="shared" si="1"/>
        <v>69.485768807615301</v>
      </c>
    </row>
    <row r="12" spans="1:8" ht="84" outlineLevel="3" x14ac:dyDescent="0.2">
      <c r="A12" s="20" t="s">
        <v>11</v>
      </c>
      <c r="B12" s="7" t="s">
        <v>87</v>
      </c>
      <c r="C12" s="6" t="s">
        <v>11</v>
      </c>
      <c r="D12" s="8">
        <v>5575.96</v>
      </c>
      <c r="E12" s="24">
        <v>3792.44695</v>
      </c>
      <c r="F12" s="8">
        <v>3792.44695</v>
      </c>
      <c r="G12" s="9">
        <f t="shared" si="0"/>
        <v>100</v>
      </c>
      <c r="H12" s="9">
        <f t="shared" si="1"/>
        <v>68.014242390547992</v>
      </c>
    </row>
    <row r="13" spans="1:8" ht="108" outlineLevel="3" x14ac:dyDescent="0.2">
      <c r="A13" s="20" t="s">
        <v>12</v>
      </c>
      <c r="B13" s="7" t="s">
        <v>88</v>
      </c>
      <c r="C13" s="6" t="s">
        <v>12</v>
      </c>
      <c r="D13" s="8">
        <v>30.25</v>
      </c>
      <c r="E13" s="24">
        <v>26.181460000000001</v>
      </c>
      <c r="F13" s="8">
        <v>26.181460000000001</v>
      </c>
      <c r="G13" s="9">
        <f t="shared" si="0"/>
        <v>100</v>
      </c>
      <c r="H13" s="9">
        <f t="shared" si="1"/>
        <v>86.550280991735534</v>
      </c>
    </row>
    <row r="14" spans="1:8" ht="96" outlineLevel="3" x14ac:dyDescent="0.2">
      <c r="A14" s="20" t="s">
        <v>13</v>
      </c>
      <c r="B14" s="7" t="s">
        <v>89</v>
      </c>
      <c r="C14" s="6" t="s">
        <v>13</v>
      </c>
      <c r="D14" s="8">
        <v>6100.75</v>
      </c>
      <c r="E14" s="24">
        <v>5056.8124500000004</v>
      </c>
      <c r="F14" s="8">
        <v>5056.8124500000004</v>
      </c>
      <c r="G14" s="9">
        <f t="shared" si="0"/>
        <v>100</v>
      </c>
      <c r="H14" s="9">
        <f t="shared" si="1"/>
        <v>82.888373560627798</v>
      </c>
    </row>
    <row r="15" spans="1:8" s="18" customFormat="1" ht="96" outlineLevel="1" x14ac:dyDescent="0.2">
      <c r="A15" s="20" t="s">
        <v>14</v>
      </c>
      <c r="B15" s="7" t="s">
        <v>90</v>
      </c>
      <c r="C15" s="6" t="s">
        <v>14</v>
      </c>
      <c r="D15" s="8">
        <v>0</v>
      </c>
      <c r="E15" s="24">
        <v>0</v>
      </c>
      <c r="F15" s="8">
        <v>-740.76969999999994</v>
      </c>
      <c r="G15" s="9">
        <v>0</v>
      </c>
      <c r="H15" s="9">
        <v>0</v>
      </c>
    </row>
    <row r="16" spans="1:8" s="18" customFormat="1" ht="12.75" outlineLevel="3" x14ac:dyDescent="0.2">
      <c r="A16" s="21" t="s">
        <v>15</v>
      </c>
      <c r="B16" s="15" t="s">
        <v>91</v>
      </c>
      <c r="C16" s="14" t="s">
        <v>15</v>
      </c>
      <c r="D16" s="16">
        <v>40182.196000000004</v>
      </c>
      <c r="E16" s="23">
        <v>37337.148990000002</v>
      </c>
      <c r="F16" s="16">
        <v>52767.94068</v>
      </c>
      <c r="G16" s="17">
        <f t="shared" si="0"/>
        <v>141.32825378320348</v>
      </c>
      <c r="H16" s="17">
        <f t="shared" si="1"/>
        <v>131.32169451365971</v>
      </c>
    </row>
    <row r="17" spans="1:8" ht="24" outlineLevel="3" x14ac:dyDescent="0.2">
      <c r="A17" s="20" t="s">
        <v>16</v>
      </c>
      <c r="B17" s="7" t="s">
        <v>92</v>
      </c>
      <c r="C17" s="6" t="s">
        <v>16</v>
      </c>
      <c r="D17" s="8">
        <v>17906.325000000001</v>
      </c>
      <c r="E17" s="24">
        <v>17906.325000000001</v>
      </c>
      <c r="F17" s="8">
        <v>26150.466349999999</v>
      </c>
      <c r="G17" s="9">
        <f t="shared" si="0"/>
        <v>146.04038712577815</v>
      </c>
      <c r="H17" s="9">
        <f t="shared" si="1"/>
        <v>146.04038712577815</v>
      </c>
    </row>
    <row r="18" spans="1:8" ht="36" outlineLevel="3" x14ac:dyDescent="0.2">
      <c r="A18" s="20" t="s">
        <v>17</v>
      </c>
      <c r="B18" s="7" t="s">
        <v>93</v>
      </c>
      <c r="C18" s="6" t="s">
        <v>17</v>
      </c>
      <c r="D18" s="8">
        <v>10920.805</v>
      </c>
      <c r="E18" s="24">
        <v>10920.805</v>
      </c>
      <c r="F18" s="8">
        <v>18107.110939999999</v>
      </c>
      <c r="G18" s="9">
        <f t="shared" si="0"/>
        <v>165.80381153220847</v>
      </c>
      <c r="H18" s="9">
        <f t="shared" si="1"/>
        <v>165.80381153220847</v>
      </c>
    </row>
    <row r="19" spans="1:8" ht="24" outlineLevel="3" x14ac:dyDescent="0.2">
      <c r="A19" s="20" t="s">
        <v>18</v>
      </c>
      <c r="B19" s="7" t="s">
        <v>94</v>
      </c>
      <c r="C19" s="6" t="s">
        <v>18</v>
      </c>
      <c r="D19" s="8">
        <v>8514.1659999999993</v>
      </c>
      <c r="E19" s="24">
        <v>6087.3599299999996</v>
      </c>
      <c r="F19" s="8">
        <v>6087.3599299999996</v>
      </c>
      <c r="G19" s="9">
        <f t="shared" si="0"/>
        <v>100</v>
      </c>
      <c r="H19" s="9">
        <f t="shared" si="1"/>
        <v>71.496843378435429</v>
      </c>
    </row>
    <row r="20" spans="1:8" s="18" customFormat="1" ht="36" outlineLevel="1" x14ac:dyDescent="0.2">
      <c r="A20" s="20" t="s">
        <v>19</v>
      </c>
      <c r="B20" s="7" t="s">
        <v>95</v>
      </c>
      <c r="C20" s="6" t="s">
        <v>19</v>
      </c>
      <c r="D20" s="8">
        <v>0</v>
      </c>
      <c r="E20" s="24">
        <v>0</v>
      </c>
      <c r="F20" s="8">
        <v>0.34439999999999998</v>
      </c>
      <c r="G20" s="9">
        <v>0</v>
      </c>
      <c r="H20" s="9">
        <v>0</v>
      </c>
    </row>
    <row r="21" spans="1:8" ht="36" outlineLevel="3" x14ac:dyDescent="0.2">
      <c r="A21" s="20" t="s">
        <v>20</v>
      </c>
      <c r="B21" s="7" t="s">
        <v>96</v>
      </c>
      <c r="C21" s="6" t="s">
        <v>20</v>
      </c>
      <c r="D21" s="8">
        <v>2840.9</v>
      </c>
      <c r="E21" s="24">
        <v>2422.65906</v>
      </c>
      <c r="F21" s="8">
        <v>2422.65906</v>
      </c>
      <c r="G21" s="9">
        <f t="shared" si="0"/>
        <v>100</v>
      </c>
      <c r="H21" s="9">
        <f t="shared" si="1"/>
        <v>85.277871801189761</v>
      </c>
    </row>
    <row r="22" spans="1:8" s="18" customFormat="1" ht="12.75" outlineLevel="3" x14ac:dyDescent="0.2">
      <c r="A22" s="21" t="s">
        <v>21</v>
      </c>
      <c r="B22" s="15" t="s">
        <v>97</v>
      </c>
      <c r="C22" s="14" t="s">
        <v>21</v>
      </c>
      <c r="D22" s="16">
        <v>16313.144</v>
      </c>
      <c r="E22" s="23">
        <v>4285.8053099999997</v>
      </c>
      <c r="F22" s="16">
        <v>4280.8549199999998</v>
      </c>
      <c r="G22" s="17">
        <f t="shared" si="0"/>
        <v>99.884493353245674</v>
      </c>
      <c r="H22" s="17">
        <f t="shared" si="1"/>
        <v>26.2417527853613</v>
      </c>
    </row>
    <row r="23" spans="1:8" ht="36" outlineLevel="3" x14ac:dyDescent="0.2">
      <c r="A23" s="20" t="s">
        <v>22</v>
      </c>
      <c r="B23" s="7" t="s">
        <v>98</v>
      </c>
      <c r="C23" s="6" t="s">
        <v>22</v>
      </c>
      <c r="D23" s="8">
        <v>14176.307000000001</v>
      </c>
      <c r="E23" s="24">
        <v>2921.6887400000001</v>
      </c>
      <c r="F23" s="8">
        <v>2921.6887400000001</v>
      </c>
      <c r="G23" s="9">
        <f t="shared" si="0"/>
        <v>100</v>
      </c>
      <c r="H23" s="9">
        <f t="shared" si="1"/>
        <v>20.609660470812322</v>
      </c>
    </row>
    <row r="24" spans="1:8" s="18" customFormat="1" ht="24" outlineLevel="1" x14ac:dyDescent="0.2">
      <c r="A24" s="20" t="s">
        <v>23</v>
      </c>
      <c r="B24" s="7" t="s">
        <v>99</v>
      </c>
      <c r="C24" s="6" t="s">
        <v>23</v>
      </c>
      <c r="D24" s="8">
        <v>2101.6480000000001</v>
      </c>
      <c r="E24" s="24">
        <v>1364.1165699999999</v>
      </c>
      <c r="F24" s="8">
        <v>1364.1165699999999</v>
      </c>
      <c r="G24" s="9">
        <f t="shared" si="0"/>
        <v>100</v>
      </c>
      <c r="H24" s="9">
        <f t="shared" si="1"/>
        <v>64.906995367444964</v>
      </c>
    </row>
    <row r="25" spans="1:8" ht="24" outlineLevel="3" x14ac:dyDescent="0.2">
      <c r="A25" s="20" t="s">
        <v>24</v>
      </c>
      <c r="B25" s="7" t="s">
        <v>100</v>
      </c>
      <c r="C25" s="6" t="s">
        <v>24</v>
      </c>
      <c r="D25" s="8">
        <v>35.189</v>
      </c>
      <c r="E25" s="24">
        <v>0</v>
      </c>
      <c r="F25" s="8">
        <v>-4.9503899999999996</v>
      </c>
      <c r="G25" s="9">
        <v>0</v>
      </c>
      <c r="H25" s="9">
        <f t="shared" si="1"/>
        <v>-14.068004205859786</v>
      </c>
    </row>
    <row r="26" spans="1:8" s="18" customFormat="1" ht="12.75" outlineLevel="3" x14ac:dyDescent="0.2">
      <c r="A26" s="21" t="s">
        <v>25</v>
      </c>
      <c r="B26" s="15" t="s">
        <v>101</v>
      </c>
      <c r="C26" s="14" t="s">
        <v>25</v>
      </c>
      <c r="D26" s="16">
        <v>10531.876</v>
      </c>
      <c r="E26" s="23">
        <v>9374.0886300000002</v>
      </c>
      <c r="F26" s="16">
        <v>9374.0886300000002</v>
      </c>
      <c r="G26" s="17">
        <f t="shared" si="0"/>
        <v>100</v>
      </c>
      <c r="H26" s="17">
        <f t="shared" si="1"/>
        <v>89.006826798948254</v>
      </c>
    </row>
    <row r="27" spans="1:8" s="18" customFormat="1" ht="36" outlineLevel="1" x14ac:dyDescent="0.2">
      <c r="A27" s="20" t="s">
        <v>26</v>
      </c>
      <c r="B27" s="7" t="s">
        <v>102</v>
      </c>
      <c r="C27" s="6" t="s">
        <v>26</v>
      </c>
      <c r="D27" s="8">
        <v>10507.261</v>
      </c>
      <c r="E27" s="24">
        <v>9374.0886300000002</v>
      </c>
      <c r="F27" s="8">
        <v>9374.0886300000002</v>
      </c>
      <c r="G27" s="9">
        <f t="shared" si="0"/>
        <v>100</v>
      </c>
      <c r="H27" s="9">
        <f t="shared" si="1"/>
        <v>89.215340039616407</v>
      </c>
    </row>
    <row r="28" spans="1:8" ht="24" outlineLevel="3" x14ac:dyDescent="0.2">
      <c r="A28" s="20" t="s">
        <v>27</v>
      </c>
      <c r="B28" s="7" t="s">
        <v>103</v>
      </c>
      <c r="C28" s="6" t="s">
        <v>27</v>
      </c>
      <c r="D28" s="8">
        <v>24.614999999999998</v>
      </c>
      <c r="E28" s="24">
        <v>0</v>
      </c>
      <c r="F28" s="8">
        <v>0</v>
      </c>
      <c r="G28" s="9">
        <v>0</v>
      </c>
      <c r="H28" s="9">
        <f t="shared" si="1"/>
        <v>0</v>
      </c>
    </row>
    <row r="29" spans="1:8" s="18" customFormat="1" ht="36" outlineLevel="3" x14ac:dyDescent="0.2">
      <c r="A29" s="21" t="s">
        <v>28</v>
      </c>
      <c r="B29" s="15" t="s">
        <v>104</v>
      </c>
      <c r="C29" s="14" t="s">
        <v>28</v>
      </c>
      <c r="D29" s="16">
        <v>67053.714999999997</v>
      </c>
      <c r="E29" s="23">
        <v>50176.21387</v>
      </c>
      <c r="F29" s="16">
        <v>50176.21387</v>
      </c>
      <c r="G29" s="17">
        <f t="shared" si="0"/>
        <v>100</v>
      </c>
      <c r="H29" s="17">
        <f t="shared" si="1"/>
        <v>74.829879105132363</v>
      </c>
    </row>
    <row r="30" spans="1:8" ht="60" outlineLevel="3" x14ac:dyDescent="0.2">
      <c r="A30" s="20" t="s">
        <v>29</v>
      </c>
      <c r="B30" s="7" t="s">
        <v>105</v>
      </c>
      <c r="C30" s="6" t="s">
        <v>29</v>
      </c>
      <c r="D30" s="8">
        <v>16420</v>
      </c>
      <c r="E30" s="24">
        <v>11084.35499</v>
      </c>
      <c r="F30" s="8">
        <v>11084.35499</v>
      </c>
      <c r="G30" s="9">
        <f t="shared" si="0"/>
        <v>100</v>
      </c>
      <c r="H30" s="9">
        <f t="shared" si="1"/>
        <v>67.505207003654078</v>
      </c>
    </row>
    <row r="31" spans="1:8" ht="60" outlineLevel="3" x14ac:dyDescent="0.2">
      <c r="A31" s="20" t="s">
        <v>30</v>
      </c>
      <c r="B31" s="7" t="s">
        <v>106</v>
      </c>
      <c r="C31" s="6" t="s">
        <v>30</v>
      </c>
      <c r="D31" s="8">
        <v>9210.2000000000007</v>
      </c>
      <c r="E31" s="24">
        <v>6609.39</v>
      </c>
      <c r="F31" s="8">
        <v>6609.39</v>
      </c>
      <c r="G31" s="9">
        <f t="shared" si="0"/>
        <v>100</v>
      </c>
      <c r="H31" s="9">
        <f t="shared" si="1"/>
        <v>71.76163384074178</v>
      </c>
    </row>
    <row r="32" spans="1:8" ht="60" outlineLevel="3" x14ac:dyDescent="0.2">
      <c r="A32" s="20" t="s">
        <v>31</v>
      </c>
      <c r="B32" s="7" t="s">
        <v>107</v>
      </c>
      <c r="C32" s="6" t="s">
        <v>31</v>
      </c>
      <c r="D32" s="8">
        <v>29550</v>
      </c>
      <c r="E32" s="24">
        <v>22438.801899999999</v>
      </c>
      <c r="F32" s="8">
        <v>22438.801899999999</v>
      </c>
      <c r="G32" s="9">
        <f t="shared" si="0"/>
        <v>100</v>
      </c>
      <c r="H32" s="9">
        <f t="shared" si="1"/>
        <v>75.935031810490699</v>
      </c>
    </row>
    <row r="33" spans="1:8" s="18" customFormat="1" ht="48" outlineLevel="1" x14ac:dyDescent="0.2">
      <c r="A33" s="20" t="s">
        <v>32</v>
      </c>
      <c r="B33" s="7" t="s">
        <v>108</v>
      </c>
      <c r="C33" s="6" t="s">
        <v>32</v>
      </c>
      <c r="D33" s="8">
        <v>1098.0150000000001</v>
      </c>
      <c r="E33" s="24">
        <v>1098.0150000000001</v>
      </c>
      <c r="F33" s="8">
        <v>1098.0150000000001</v>
      </c>
      <c r="G33" s="9">
        <f t="shared" si="0"/>
        <v>100</v>
      </c>
      <c r="H33" s="9">
        <f t="shared" si="1"/>
        <v>100</v>
      </c>
    </row>
    <row r="34" spans="1:8" ht="60" outlineLevel="3" x14ac:dyDescent="0.2">
      <c r="A34" s="20" t="s">
        <v>33</v>
      </c>
      <c r="B34" s="7" t="s">
        <v>109</v>
      </c>
      <c r="C34" s="6" t="s">
        <v>33</v>
      </c>
      <c r="D34" s="8">
        <v>10775.5</v>
      </c>
      <c r="E34" s="24">
        <v>8945.6519800000005</v>
      </c>
      <c r="F34" s="8">
        <v>8945.6519800000005</v>
      </c>
      <c r="G34" s="9">
        <f t="shared" si="0"/>
        <v>100</v>
      </c>
      <c r="H34" s="9">
        <f t="shared" si="1"/>
        <v>83.01843979397708</v>
      </c>
    </row>
    <row r="35" spans="1:8" s="18" customFormat="1" ht="24" outlineLevel="3" x14ac:dyDescent="0.2">
      <c r="A35" s="21" t="s">
        <v>34</v>
      </c>
      <c r="B35" s="15" t="s">
        <v>110</v>
      </c>
      <c r="C35" s="14" t="s">
        <v>34</v>
      </c>
      <c r="D35" s="16">
        <v>9628.4256000000005</v>
      </c>
      <c r="E35" s="23">
        <v>6537.8960800000004</v>
      </c>
      <c r="F35" s="16">
        <v>6947.1157000000003</v>
      </c>
      <c r="G35" s="17">
        <f t="shared" si="0"/>
        <v>106.25919431867139</v>
      </c>
      <c r="H35" s="17">
        <f t="shared" si="1"/>
        <v>72.152146037250361</v>
      </c>
    </row>
    <row r="36" spans="1:8" ht="24" outlineLevel="3" x14ac:dyDescent="0.2">
      <c r="A36" s="20" t="s">
        <v>35</v>
      </c>
      <c r="B36" s="7" t="s">
        <v>111</v>
      </c>
      <c r="C36" s="6" t="s">
        <v>35</v>
      </c>
      <c r="D36" s="8">
        <v>1270.74136</v>
      </c>
      <c r="E36" s="24">
        <v>467.40859</v>
      </c>
      <c r="F36" s="8">
        <v>467.40859999999998</v>
      </c>
      <c r="G36" s="9">
        <f t="shared" si="0"/>
        <v>100.00000213945575</v>
      </c>
      <c r="H36" s="9">
        <f t="shared" si="1"/>
        <v>36.782355144244299</v>
      </c>
    </row>
    <row r="37" spans="1:8" ht="12.75" outlineLevel="3" x14ac:dyDescent="0.2">
      <c r="A37" s="20" t="s">
        <v>36</v>
      </c>
      <c r="B37" s="7" t="s">
        <v>112</v>
      </c>
      <c r="C37" s="6" t="s">
        <v>36</v>
      </c>
      <c r="D37" s="8">
        <v>7806.1548899999998</v>
      </c>
      <c r="E37" s="24">
        <v>5601.2858500000002</v>
      </c>
      <c r="F37" s="8">
        <v>5601.2858500000002</v>
      </c>
      <c r="G37" s="9">
        <f t="shared" si="0"/>
        <v>100</v>
      </c>
      <c r="H37" s="9">
        <f t="shared" si="1"/>
        <v>71.754736216872587</v>
      </c>
    </row>
    <row r="38" spans="1:8" s="18" customFormat="1" ht="12.75" outlineLevel="1" x14ac:dyDescent="0.2">
      <c r="A38" s="20" t="s">
        <v>37</v>
      </c>
      <c r="B38" s="7" t="s">
        <v>113</v>
      </c>
      <c r="C38" s="6" t="s">
        <v>37</v>
      </c>
      <c r="D38" s="8">
        <v>469.20164</v>
      </c>
      <c r="E38" s="24">
        <v>469.20164</v>
      </c>
      <c r="F38" s="8">
        <v>878.42124999999999</v>
      </c>
      <c r="G38" s="9">
        <f t="shared" si="0"/>
        <v>187.21615082163822</v>
      </c>
      <c r="H38" s="9">
        <f t="shared" si="1"/>
        <v>187.21615082163822</v>
      </c>
    </row>
    <row r="39" spans="1:8" ht="12.75" outlineLevel="3" x14ac:dyDescent="0.2">
      <c r="A39" s="20" t="s">
        <v>38</v>
      </c>
      <c r="B39" s="7" t="s">
        <v>114</v>
      </c>
      <c r="C39" s="6" t="s">
        <v>38</v>
      </c>
      <c r="D39" s="8">
        <v>82.327709999999996</v>
      </c>
      <c r="E39" s="24">
        <v>0</v>
      </c>
      <c r="F39" s="8">
        <v>0</v>
      </c>
      <c r="G39" s="9">
        <v>0</v>
      </c>
      <c r="H39" s="9">
        <f t="shared" si="1"/>
        <v>0</v>
      </c>
    </row>
    <row r="40" spans="1:8" s="18" customFormat="1" ht="24" outlineLevel="1" x14ac:dyDescent="0.2">
      <c r="A40" s="21" t="s">
        <v>39</v>
      </c>
      <c r="B40" s="15" t="s">
        <v>115</v>
      </c>
      <c r="C40" s="14" t="s">
        <v>39</v>
      </c>
      <c r="D40" s="16">
        <v>421.88679999999999</v>
      </c>
      <c r="E40" s="23">
        <v>421.88679999999999</v>
      </c>
      <c r="F40" s="16">
        <v>754.21319000000005</v>
      </c>
      <c r="G40" s="17">
        <f t="shared" si="0"/>
        <v>178.77145954791666</v>
      </c>
      <c r="H40" s="17">
        <f t="shared" si="1"/>
        <v>178.77145954791666</v>
      </c>
    </row>
    <row r="41" spans="1:8" ht="24" outlineLevel="3" x14ac:dyDescent="0.2">
      <c r="A41" s="20" t="s">
        <v>40</v>
      </c>
      <c r="B41" s="7" t="s">
        <v>116</v>
      </c>
      <c r="C41" s="6" t="s">
        <v>40</v>
      </c>
      <c r="D41" s="8">
        <v>421.88679999999999</v>
      </c>
      <c r="E41" s="24">
        <v>421.88679999999999</v>
      </c>
      <c r="F41" s="8">
        <v>754.21319000000005</v>
      </c>
      <c r="G41" s="9">
        <f t="shared" si="0"/>
        <v>178.77145954791666</v>
      </c>
      <c r="H41" s="9">
        <f t="shared" si="1"/>
        <v>178.77145954791666</v>
      </c>
    </row>
    <row r="42" spans="1:8" s="18" customFormat="1" ht="24" outlineLevel="1" x14ac:dyDescent="0.2">
      <c r="A42" s="21" t="s">
        <v>41</v>
      </c>
      <c r="B42" s="15" t="s">
        <v>117</v>
      </c>
      <c r="C42" s="14" t="s">
        <v>41</v>
      </c>
      <c r="D42" s="16">
        <v>20344.2</v>
      </c>
      <c r="E42" s="23">
        <v>20344.2</v>
      </c>
      <c r="F42" s="16">
        <v>21709.451499999999</v>
      </c>
      <c r="G42" s="17">
        <f t="shared" si="0"/>
        <v>106.71076523038508</v>
      </c>
      <c r="H42" s="17">
        <f t="shared" si="1"/>
        <v>106.71076523038508</v>
      </c>
    </row>
    <row r="43" spans="1:8" ht="72" outlineLevel="3" x14ac:dyDescent="0.2">
      <c r="A43" s="20" t="s">
        <v>42</v>
      </c>
      <c r="B43" s="7" t="s">
        <v>118</v>
      </c>
      <c r="C43" s="6" t="s">
        <v>42</v>
      </c>
      <c r="D43" s="8">
        <v>20344.2</v>
      </c>
      <c r="E43" s="24">
        <v>20344.2</v>
      </c>
      <c r="F43" s="8">
        <v>21709.451499999999</v>
      </c>
      <c r="G43" s="9">
        <f t="shared" si="0"/>
        <v>106.71076523038508</v>
      </c>
      <c r="H43" s="9">
        <f t="shared" si="1"/>
        <v>106.71076523038508</v>
      </c>
    </row>
    <row r="44" spans="1:8" s="18" customFormat="1" ht="12.75" outlineLevel="3" x14ac:dyDescent="0.2">
      <c r="A44" s="21" t="s">
        <v>43</v>
      </c>
      <c r="B44" s="15" t="s">
        <v>119</v>
      </c>
      <c r="C44" s="14" t="s">
        <v>43</v>
      </c>
      <c r="D44" s="16">
        <v>3744.58</v>
      </c>
      <c r="E44" s="23">
        <v>3534.68363</v>
      </c>
      <c r="F44" s="16">
        <v>4117.7132700000002</v>
      </c>
      <c r="G44" s="17">
        <f t="shared" si="0"/>
        <v>116.49453532564102</v>
      </c>
      <c r="H44" s="17">
        <f t="shared" si="1"/>
        <v>109.96462273472594</v>
      </c>
    </row>
    <row r="45" spans="1:8" ht="72" outlineLevel="3" x14ac:dyDescent="0.2">
      <c r="A45" s="20" t="s">
        <v>120</v>
      </c>
      <c r="B45" s="7" t="s">
        <v>121</v>
      </c>
      <c r="C45" s="6" t="s">
        <v>120</v>
      </c>
      <c r="D45" s="8">
        <v>0</v>
      </c>
      <c r="E45" s="24">
        <v>0</v>
      </c>
      <c r="F45" s="8">
        <v>8.5500000000000007</v>
      </c>
      <c r="G45" s="9">
        <v>0</v>
      </c>
      <c r="H45" s="9">
        <v>0</v>
      </c>
    </row>
    <row r="46" spans="1:8" ht="84" outlineLevel="3" x14ac:dyDescent="0.2">
      <c r="A46" s="20" t="s">
        <v>122</v>
      </c>
      <c r="B46" s="7" t="s">
        <v>123</v>
      </c>
      <c r="C46" s="6" t="s">
        <v>122</v>
      </c>
      <c r="D46" s="8">
        <v>10.5</v>
      </c>
      <c r="E46" s="24">
        <v>10.5</v>
      </c>
      <c r="F46" s="8">
        <v>26.25</v>
      </c>
      <c r="G46" s="9">
        <f t="shared" si="0"/>
        <v>250</v>
      </c>
      <c r="H46" s="9">
        <f t="shared" si="1"/>
        <v>250</v>
      </c>
    </row>
    <row r="47" spans="1:8" ht="72" outlineLevel="3" x14ac:dyDescent="0.2">
      <c r="A47" s="20" t="s">
        <v>44</v>
      </c>
      <c r="B47" s="7" t="s">
        <v>124</v>
      </c>
      <c r="C47" s="6" t="s">
        <v>44</v>
      </c>
      <c r="D47" s="8">
        <v>2</v>
      </c>
      <c r="E47" s="24">
        <v>2</v>
      </c>
      <c r="F47" s="8">
        <v>4.1164300000000003</v>
      </c>
      <c r="G47" s="9">
        <f t="shared" si="0"/>
        <v>205.82150000000001</v>
      </c>
      <c r="H47" s="9">
        <f t="shared" si="1"/>
        <v>205.82150000000001</v>
      </c>
    </row>
    <row r="48" spans="1:8" ht="60" outlineLevel="3" x14ac:dyDescent="0.2">
      <c r="A48" s="20" t="s">
        <v>125</v>
      </c>
      <c r="B48" s="7" t="s">
        <v>126</v>
      </c>
      <c r="C48" s="6" t="s">
        <v>125</v>
      </c>
      <c r="D48" s="8">
        <v>0</v>
      </c>
      <c r="E48" s="24">
        <v>0</v>
      </c>
      <c r="F48" s="8">
        <v>10</v>
      </c>
      <c r="G48" s="9">
        <v>0</v>
      </c>
      <c r="H48" s="9">
        <v>0</v>
      </c>
    </row>
    <row r="49" spans="1:8" s="18" customFormat="1" ht="84" outlineLevel="1" x14ac:dyDescent="0.2">
      <c r="A49" s="20" t="s">
        <v>127</v>
      </c>
      <c r="B49" s="7" t="s">
        <v>128</v>
      </c>
      <c r="C49" s="6" t="s">
        <v>127</v>
      </c>
      <c r="D49" s="8">
        <v>0</v>
      </c>
      <c r="E49" s="24">
        <v>0</v>
      </c>
      <c r="F49" s="8">
        <v>1</v>
      </c>
      <c r="G49" s="9">
        <v>0</v>
      </c>
      <c r="H49" s="9">
        <v>0</v>
      </c>
    </row>
    <row r="50" spans="1:8" ht="96" outlineLevel="3" x14ac:dyDescent="0.2">
      <c r="A50" s="20" t="s">
        <v>45</v>
      </c>
      <c r="B50" s="7" t="s">
        <v>129</v>
      </c>
      <c r="C50" s="6" t="s">
        <v>45</v>
      </c>
      <c r="D50" s="8">
        <v>0.6</v>
      </c>
      <c r="E50" s="24">
        <v>0.6</v>
      </c>
      <c r="F50" s="8">
        <v>26.2</v>
      </c>
      <c r="G50" s="9">
        <f t="shared" si="0"/>
        <v>4366.6666666666661</v>
      </c>
      <c r="H50" s="9">
        <f t="shared" si="1"/>
        <v>4366.6666666666661</v>
      </c>
    </row>
    <row r="51" spans="1:8" s="18" customFormat="1" ht="60" x14ac:dyDescent="0.2">
      <c r="A51" s="20" t="s">
        <v>46</v>
      </c>
      <c r="B51" s="7" t="s">
        <v>130</v>
      </c>
      <c r="C51" s="6" t="s">
        <v>46</v>
      </c>
      <c r="D51" s="8">
        <v>44</v>
      </c>
      <c r="E51" s="24">
        <v>33.799999999999997</v>
      </c>
      <c r="F51" s="8">
        <v>33.799999999999997</v>
      </c>
      <c r="G51" s="9">
        <f t="shared" si="0"/>
        <v>100</v>
      </c>
      <c r="H51" s="9">
        <f t="shared" si="1"/>
        <v>76.818181818181813</v>
      </c>
    </row>
    <row r="52" spans="1:8" s="18" customFormat="1" ht="72" outlineLevel="1" x14ac:dyDescent="0.2">
      <c r="A52" s="20" t="s">
        <v>47</v>
      </c>
      <c r="B52" s="7" t="s">
        <v>131</v>
      </c>
      <c r="C52" s="6" t="s">
        <v>47</v>
      </c>
      <c r="D52" s="8">
        <v>33</v>
      </c>
      <c r="E52" s="24">
        <v>33</v>
      </c>
      <c r="F52" s="8">
        <v>58.05</v>
      </c>
      <c r="G52" s="9">
        <f t="shared" si="0"/>
        <v>175.90909090909091</v>
      </c>
      <c r="H52" s="9">
        <f t="shared" si="1"/>
        <v>175.90909090909091</v>
      </c>
    </row>
    <row r="53" spans="1:8" ht="48" outlineLevel="2" x14ac:dyDescent="0.2">
      <c r="A53" s="20" t="s">
        <v>132</v>
      </c>
      <c r="B53" s="7" t="s">
        <v>133</v>
      </c>
      <c r="C53" s="6" t="s">
        <v>132</v>
      </c>
      <c r="D53" s="8">
        <v>58</v>
      </c>
      <c r="E53" s="24">
        <v>0</v>
      </c>
      <c r="F53" s="8">
        <v>0</v>
      </c>
      <c r="G53" s="9">
        <v>0</v>
      </c>
      <c r="H53" s="9">
        <f t="shared" si="1"/>
        <v>0</v>
      </c>
    </row>
    <row r="54" spans="1:8" ht="48" outlineLevel="3" x14ac:dyDescent="0.2">
      <c r="A54" s="20" t="s">
        <v>134</v>
      </c>
      <c r="B54" s="7" t="s">
        <v>135</v>
      </c>
      <c r="C54" s="6" t="s">
        <v>134</v>
      </c>
      <c r="D54" s="8">
        <v>313</v>
      </c>
      <c r="E54" s="24">
        <v>196</v>
      </c>
      <c r="F54" s="8">
        <v>196</v>
      </c>
      <c r="G54" s="9">
        <f t="shared" si="0"/>
        <v>100</v>
      </c>
      <c r="H54" s="9">
        <f t="shared" si="1"/>
        <v>62.619808306709267</v>
      </c>
    </row>
    <row r="55" spans="1:8" ht="60" outlineLevel="2" x14ac:dyDescent="0.2">
      <c r="A55" s="20" t="s">
        <v>136</v>
      </c>
      <c r="B55" s="7" t="s">
        <v>137</v>
      </c>
      <c r="C55" s="6" t="s">
        <v>136</v>
      </c>
      <c r="D55" s="8">
        <v>0</v>
      </c>
      <c r="E55" s="24">
        <v>0</v>
      </c>
      <c r="F55" s="8">
        <v>49.40278</v>
      </c>
      <c r="G55" s="9">
        <v>0</v>
      </c>
      <c r="H55" s="9">
        <v>0</v>
      </c>
    </row>
    <row r="56" spans="1:8" ht="60" outlineLevel="3" x14ac:dyDescent="0.2">
      <c r="A56" s="20" t="s">
        <v>138</v>
      </c>
      <c r="B56" s="7" t="s">
        <v>139</v>
      </c>
      <c r="C56" s="6" t="s">
        <v>138</v>
      </c>
      <c r="D56" s="8">
        <v>17.54</v>
      </c>
      <c r="E56" s="24">
        <v>17.54</v>
      </c>
      <c r="F56" s="8">
        <v>202.16009</v>
      </c>
      <c r="G56" s="9">
        <f t="shared" si="0"/>
        <v>1152.5660775370582</v>
      </c>
      <c r="H56" s="9">
        <f t="shared" si="1"/>
        <v>1152.5660775370582</v>
      </c>
    </row>
    <row r="57" spans="1:8" ht="36" outlineLevel="3" x14ac:dyDescent="0.2">
      <c r="A57" s="20" t="s">
        <v>140</v>
      </c>
      <c r="B57" s="7" t="s">
        <v>141</v>
      </c>
      <c r="C57" s="6" t="s">
        <v>140</v>
      </c>
      <c r="D57" s="8">
        <v>0</v>
      </c>
      <c r="E57" s="24">
        <v>0</v>
      </c>
      <c r="F57" s="8">
        <v>236.84159</v>
      </c>
      <c r="G57" s="9">
        <v>0</v>
      </c>
      <c r="H57" s="9">
        <v>0</v>
      </c>
    </row>
    <row r="58" spans="1:8" ht="60" outlineLevel="3" x14ac:dyDescent="0.2">
      <c r="A58" s="20" t="s">
        <v>48</v>
      </c>
      <c r="B58" s="7" t="s">
        <v>142</v>
      </c>
      <c r="C58" s="6" t="s">
        <v>48</v>
      </c>
      <c r="D58" s="8">
        <v>3265.94</v>
      </c>
      <c r="E58" s="24">
        <v>3241.2436299999999</v>
      </c>
      <c r="F58" s="8">
        <v>3241.2436299999999</v>
      </c>
      <c r="G58" s="9">
        <f t="shared" si="0"/>
        <v>100</v>
      </c>
      <c r="H58" s="9">
        <f t="shared" si="1"/>
        <v>99.243820462102789</v>
      </c>
    </row>
    <row r="59" spans="1:8" ht="60" outlineLevel="3" x14ac:dyDescent="0.2">
      <c r="A59" s="20" t="s">
        <v>49</v>
      </c>
      <c r="B59" s="7" t="s">
        <v>143</v>
      </c>
      <c r="C59" s="6" t="s">
        <v>49</v>
      </c>
      <c r="D59" s="8">
        <v>0</v>
      </c>
      <c r="E59" s="24">
        <v>0</v>
      </c>
      <c r="F59" s="8">
        <v>24.098749999999999</v>
      </c>
      <c r="G59" s="9">
        <v>0</v>
      </c>
      <c r="H59" s="9">
        <v>0</v>
      </c>
    </row>
    <row r="60" spans="1:8" s="18" customFormat="1" ht="12.75" outlineLevel="3" x14ac:dyDescent="0.2">
      <c r="A60" s="21" t="s">
        <v>50</v>
      </c>
      <c r="B60" s="15" t="s">
        <v>144</v>
      </c>
      <c r="C60" s="14" t="s">
        <v>50</v>
      </c>
      <c r="D60" s="16">
        <v>0</v>
      </c>
      <c r="E60" s="23">
        <v>0</v>
      </c>
      <c r="F60" s="16">
        <v>52.277160000000002</v>
      </c>
      <c r="G60" s="17">
        <v>0</v>
      </c>
      <c r="H60" s="17">
        <v>0</v>
      </c>
    </row>
    <row r="61" spans="1:8" ht="24" outlineLevel="3" x14ac:dyDescent="0.2">
      <c r="A61" s="20" t="s">
        <v>51</v>
      </c>
      <c r="B61" s="7" t="s">
        <v>145</v>
      </c>
      <c r="C61" s="6" t="s">
        <v>51</v>
      </c>
      <c r="D61" s="8">
        <v>0</v>
      </c>
      <c r="E61" s="24">
        <v>0</v>
      </c>
      <c r="F61" s="8">
        <v>52.277160000000002</v>
      </c>
      <c r="G61" s="9">
        <v>0</v>
      </c>
      <c r="H61" s="9">
        <v>0</v>
      </c>
    </row>
    <row r="62" spans="1:8" s="18" customFormat="1" ht="12.75" outlineLevel="3" x14ac:dyDescent="0.2">
      <c r="A62" s="21" t="s">
        <v>52</v>
      </c>
      <c r="B62" s="15" t="s">
        <v>146</v>
      </c>
      <c r="C62" s="14" t="s">
        <v>52</v>
      </c>
      <c r="D62" s="16">
        <f>2945349.41114-16440.339</f>
        <v>2928909.0721399998</v>
      </c>
      <c r="E62" s="23">
        <v>1509187.9932599999</v>
      </c>
      <c r="F62" s="16">
        <v>1508808.5813800001</v>
      </c>
      <c r="G62" s="17">
        <f t="shared" si="0"/>
        <v>99.974859866252956</v>
      </c>
      <c r="H62" s="17">
        <f t="shared" si="1"/>
        <v>51.514353782160704</v>
      </c>
    </row>
    <row r="63" spans="1:8" s="18" customFormat="1" ht="36" outlineLevel="3" x14ac:dyDescent="0.2">
      <c r="A63" s="21" t="s">
        <v>53</v>
      </c>
      <c r="B63" s="15" t="s">
        <v>147</v>
      </c>
      <c r="C63" s="14" t="s">
        <v>53</v>
      </c>
      <c r="D63" s="16">
        <f>2925412.66181-16440.339</f>
        <v>2908972.3228099998</v>
      </c>
      <c r="E63" s="23">
        <v>1489251.2439300001</v>
      </c>
      <c r="F63" s="16">
        <v>1489251.2439300001</v>
      </c>
      <c r="G63" s="17">
        <f t="shared" si="0"/>
        <v>100</v>
      </c>
      <c r="H63" s="17">
        <f t="shared" si="1"/>
        <v>51.195098428829944</v>
      </c>
    </row>
    <row r="64" spans="1:8" ht="24" outlineLevel="2" x14ac:dyDescent="0.2">
      <c r="A64" s="20" t="s">
        <v>148</v>
      </c>
      <c r="B64" s="7" t="s">
        <v>149</v>
      </c>
      <c r="C64" s="6" t="s">
        <v>148</v>
      </c>
      <c r="D64" s="8">
        <f>38908.798-16440.339</f>
        <v>22468.459000000003</v>
      </c>
      <c r="E64" s="24">
        <v>22108.297999999999</v>
      </c>
      <c r="F64" s="8">
        <v>22108.297999999999</v>
      </c>
      <c r="G64" s="9">
        <f t="shared" si="0"/>
        <v>100</v>
      </c>
      <c r="H64" s="9">
        <f t="shared" si="1"/>
        <v>98.397037375816453</v>
      </c>
    </row>
    <row r="65" spans="1:11" ht="36" outlineLevel="3" x14ac:dyDescent="0.2">
      <c r="A65" s="20" t="s">
        <v>54</v>
      </c>
      <c r="B65" s="7" t="s">
        <v>150</v>
      </c>
      <c r="C65" s="6" t="s">
        <v>54</v>
      </c>
      <c r="D65" s="8">
        <v>444736</v>
      </c>
      <c r="E65" s="24">
        <v>333552</v>
      </c>
      <c r="F65" s="8">
        <v>333552</v>
      </c>
      <c r="G65" s="9">
        <f t="shared" si="0"/>
        <v>100</v>
      </c>
      <c r="H65" s="9">
        <f t="shared" si="1"/>
        <v>75</v>
      </c>
      <c r="I65" s="26"/>
      <c r="J65" s="26"/>
      <c r="K65" s="26"/>
    </row>
    <row r="66" spans="1:11" ht="72" outlineLevel="3" x14ac:dyDescent="0.2">
      <c r="A66" s="20" t="s">
        <v>55</v>
      </c>
      <c r="B66" s="7" t="s">
        <v>151</v>
      </c>
      <c r="C66" s="6" t="s">
        <v>55</v>
      </c>
      <c r="D66" s="8">
        <v>52471.401279999998</v>
      </c>
      <c r="E66" s="24">
        <v>0</v>
      </c>
      <c r="F66" s="8">
        <v>0</v>
      </c>
      <c r="G66" s="9">
        <v>0</v>
      </c>
      <c r="H66" s="9">
        <f t="shared" si="1"/>
        <v>0</v>
      </c>
    </row>
    <row r="67" spans="1:11" ht="48" outlineLevel="3" x14ac:dyDescent="0.2">
      <c r="A67" s="20" t="s">
        <v>56</v>
      </c>
      <c r="B67" s="7" t="s">
        <v>152</v>
      </c>
      <c r="C67" s="6" t="s">
        <v>56</v>
      </c>
      <c r="D67" s="8">
        <v>1117.0579600000001</v>
      </c>
      <c r="E67" s="24">
        <v>1117.0579600000001</v>
      </c>
      <c r="F67" s="8">
        <v>1117.0579600000001</v>
      </c>
      <c r="G67" s="9">
        <f t="shared" ref="G67:G93" si="2">F67/E67*100</f>
        <v>100</v>
      </c>
      <c r="H67" s="9">
        <f t="shared" ref="H67:H93" si="3">F67/D67*100</f>
        <v>100</v>
      </c>
    </row>
    <row r="68" spans="1:11" ht="60" outlineLevel="3" x14ac:dyDescent="0.2">
      <c r="A68" s="20" t="s">
        <v>57</v>
      </c>
      <c r="B68" s="7" t="s">
        <v>153</v>
      </c>
      <c r="C68" s="6" t="s">
        <v>57</v>
      </c>
      <c r="D68" s="8">
        <v>176266.55300000001</v>
      </c>
      <c r="E68" s="24">
        <v>92287.231499999994</v>
      </c>
      <c r="F68" s="8">
        <v>92287.231499999994</v>
      </c>
      <c r="G68" s="9">
        <f t="shared" si="2"/>
        <v>100</v>
      </c>
      <c r="H68" s="9">
        <f t="shared" si="3"/>
        <v>52.356632571126518</v>
      </c>
    </row>
    <row r="69" spans="1:11" ht="36" outlineLevel="3" x14ac:dyDescent="0.2">
      <c r="A69" s="20" t="s">
        <v>58</v>
      </c>
      <c r="B69" s="7" t="s">
        <v>154</v>
      </c>
      <c r="C69" s="6" t="s">
        <v>58</v>
      </c>
      <c r="D69" s="8">
        <v>2590.15</v>
      </c>
      <c r="E69" s="24">
        <v>0</v>
      </c>
      <c r="F69" s="8">
        <v>0</v>
      </c>
      <c r="G69" s="9">
        <v>0</v>
      </c>
      <c r="H69" s="9">
        <f t="shared" si="3"/>
        <v>0</v>
      </c>
    </row>
    <row r="70" spans="1:11" ht="48" outlineLevel="3" x14ac:dyDescent="0.2">
      <c r="A70" s="20" t="s">
        <v>155</v>
      </c>
      <c r="B70" s="7" t="s">
        <v>156</v>
      </c>
      <c r="C70" s="6" t="s">
        <v>155</v>
      </c>
      <c r="D70" s="8">
        <v>20011.8</v>
      </c>
      <c r="E70" s="24">
        <v>5662.1328999999996</v>
      </c>
      <c r="F70" s="8">
        <v>5662.1328999999996</v>
      </c>
      <c r="G70" s="9">
        <f t="shared" si="2"/>
        <v>100</v>
      </c>
      <c r="H70" s="9">
        <f t="shared" si="3"/>
        <v>28.293971057076323</v>
      </c>
    </row>
    <row r="71" spans="1:11" s="18" customFormat="1" ht="36" outlineLevel="1" x14ac:dyDescent="0.2">
      <c r="A71" s="20" t="s">
        <v>59</v>
      </c>
      <c r="B71" s="7" t="s">
        <v>157</v>
      </c>
      <c r="C71" s="6" t="s">
        <v>59</v>
      </c>
      <c r="D71" s="8">
        <v>816845.46823999996</v>
      </c>
      <c r="E71" s="24">
        <v>63518.740830000002</v>
      </c>
      <c r="F71" s="8">
        <v>63518.740830000002</v>
      </c>
      <c r="G71" s="9">
        <f t="shared" si="2"/>
        <v>100</v>
      </c>
      <c r="H71" s="9">
        <f t="shared" si="3"/>
        <v>7.776102494252604</v>
      </c>
    </row>
    <row r="72" spans="1:11" ht="12.75" outlineLevel="3" x14ac:dyDescent="0.2">
      <c r="A72" s="20" t="s">
        <v>60</v>
      </c>
      <c r="B72" s="7" t="s">
        <v>158</v>
      </c>
      <c r="C72" s="6" t="s">
        <v>60</v>
      </c>
      <c r="D72" s="8">
        <v>195446.39683000001</v>
      </c>
      <c r="E72" s="24">
        <v>138214.24541999999</v>
      </c>
      <c r="F72" s="8">
        <v>138214.24541999999</v>
      </c>
      <c r="G72" s="9">
        <f t="shared" si="2"/>
        <v>100</v>
      </c>
      <c r="H72" s="9">
        <f t="shared" si="3"/>
        <v>70.717213344290627</v>
      </c>
    </row>
    <row r="73" spans="1:11" s="18" customFormat="1" ht="24" outlineLevel="1" x14ac:dyDescent="0.2">
      <c r="A73" s="20" t="s">
        <v>61</v>
      </c>
      <c r="B73" s="7" t="s">
        <v>159</v>
      </c>
      <c r="C73" s="6" t="s">
        <v>61</v>
      </c>
      <c r="D73" s="8">
        <v>65519.356500000002</v>
      </c>
      <c r="E73" s="24">
        <v>38599.274230000003</v>
      </c>
      <c r="F73" s="8">
        <v>38599.274230000003</v>
      </c>
      <c r="G73" s="9">
        <f t="shared" si="2"/>
        <v>100</v>
      </c>
      <c r="H73" s="9">
        <f t="shared" si="3"/>
        <v>58.912779813397584</v>
      </c>
    </row>
    <row r="74" spans="1:11" ht="36" outlineLevel="3" x14ac:dyDescent="0.2">
      <c r="A74" s="20" t="s">
        <v>62</v>
      </c>
      <c r="B74" s="7" t="s">
        <v>160</v>
      </c>
      <c r="C74" s="6" t="s">
        <v>62</v>
      </c>
      <c r="D74" s="8">
        <v>35583.599999999999</v>
      </c>
      <c r="E74" s="24">
        <v>18900.473750000001</v>
      </c>
      <c r="F74" s="8">
        <v>18900.473750000001</v>
      </c>
      <c r="G74" s="9">
        <f t="shared" si="2"/>
        <v>100</v>
      </c>
      <c r="H74" s="9">
        <f t="shared" si="3"/>
        <v>53.115687423419779</v>
      </c>
    </row>
    <row r="75" spans="1:11" ht="60" outlineLevel="3" x14ac:dyDescent="0.2">
      <c r="A75" s="20" t="s">
        <v>63</v>
      </c>
      <c r="B75" s="7" t="s">
        <v>161</v>
      </c>
      <c r="C75" s="6" t="s">
        <v>63</v>
      </c>
      <c r="D75" s="8">
        <v>24474.3</v>
      </c>
      <c r="E75" s="24">
        <v>8680.4663400000009</v>
      </c>
      <c r="F75" s="8">
        <v>8680.4663400000009</v>
      </c>
      <c r="G75" s="9">
        <f t="shared" si="2"/>
        <v>100</v>
      </c>
      <c r="H75" s="9">
        <f t="shared" si="3"/>
        <v>35.467679729348752</v>
      </c>
    </row>
    <row r="76" spans="1:11" ht="48" outlineLevel="3" x14ac:dyDescent="0.2">
      <c r="A76" s="20" t="s">
        <v>64</v>
      </c>
      <c r="B76" s="7" t="s">
        <v>162</v>
      </c>
      <c r="C76" s="6" t="s">
        <v>64</v>
      </c>
      <c r="D76" s="8">
        <v>9751.4</v>
      </c>
      <c r="E76" s="24">
        <v>1142.3164999999999</v>
      </c>
      <c r="F76" s="8">
        <v>1142.3164999999999</v>
      </c>
      <c r="G76" s="9">
        <f t="shared" si="2"/>
        <v>100</v>
      </c>
      <c r="H76" s="9">
        <f t="shared" si="3"/>
        <v>11.71438460118547</v>
      </c>
    </row>
    <row r="77" spans="1:11" s="18" customFormat="1" ht="12.75" customHeight="1" x14ac:dyDescent="0.2">
      <c r="A77" s="20" t="s">
        <v>65</v>
      </c>
      <c r="B77" s="7" t="s">
        <v>163</v>
      </c>
      <c r="C77" s="6" t="s">
        <v>65</v>
      </c>
      <c r="D77" s="8">
        <v>11.32</v>
      </c>
      <c r="E77" s="24">
        <v>0</v>
      </c>
      <c r="F77" s="8">
        <v>0</v>
      </c>
      <c r="G77" s="9">
        <v>0</v>
      </c>
      <c r="H77" s="9">
        <f t="shared" si="3"/>
        <v>0</v>
      </c>
    </row>
    <row r="78" spans="1:11" ht="12.75" customHeight="1" x14ac:dyDescent="0.2">
      <c r="A78" s="20" t="s">
        <v>66</v>
      </c>
      <c r="B78" s="7" t="s">
        <v>164</v>
      </c>
      <c r="C78" s="6" t="s">
        <v>66</v>
      </c>
      <c r="D78" s="8">
        <v>1101</v>
      </c>
      <c r="E78" s="24">
        <v>0</v>
      </c>
      <c r="F78" s="8">
        <v>0</v>
      </c>
      <c r="G78" s="9">
        <v>0</v>
      </c>
      <c r="H78" s="9">
        <f t="shared" si="3"/>
        <v>0</v>
      </c>
    </row>
    <row r="79" spans="1:11" ht="24" x14ac:dyDescent="0.2">
      <c r="A79" s="20" t="s">
        <v>67</v>
      </c>
      <c r="B79" s="7" t="s">
        <v>165</v>
      </c>
      <c r="C79" s="6" t="s">
        <v>67</v>
      </c>
      <c r="D79" s="8">
        <v>3828.4830000000002</v>
      </c>
      <c r="E79" s="24">
        <v>2569.5248900000001</v>
      </c>
      <c r="F79" s="8">
        <v>2569.5248900000001</v>
      </c>
      <c r="G79" s="9">
        <f t="shared" si="2"/>
        <v>100</v>
      </c>
      <c r="H79" s="9">
        <f t="shared" si="3"/>
        <v>67.116006261487911</v>
      </c>
    </row>
    <row r="80" spans="1:11" ht="12.75" x14ac:dyDescent="0.2">
      <c r="A80" s="20" t="s">
        <v>68</v>
      </c>
      <c r="B80" s="7" t="s">
        <v>166</v>
      </c>
      <c r="C80" s="6" t="s">
        <v>68</v>
      </c>
      <c r="D80" s="8">
        <v>1011464.7</v>
      </c>
      <c r="E80" s="24">
        <v>751000</v>
      </c>
      <c r="F80" s="8">
        <v>751000</v>
      </c>
      <c r="G80" s="9">
        <f t="shared" si="2"/>
        <v>100</v>
      </c>
      <c r="H80" s="9">
        <f t="shared" si="3"/>
        <v>74.248760238493745</v>
      </c>
    </row>
    <row r="81" spans="1:8" ht="48" x14ac:dyDescent="0.2">
      <c r="A81" s="20" t="s">
        <v>167</v>
      </c>
      <c r="B81" s="7" t="s">
        <v>168</v>
      </c>
      <c r="C81" s="6" t="s">
        <v>167</v>
      </c>
      <c r="D81" s="8">
        <v>17488.464</v>
      </c>
      <c r="E81" s="24">
        <v>4372.116</v>
      </c>
      <c r="F81" s="8">
        <v>4372.116</v>
      </c>
      <c r="G81" s="9">
        <f t="shared" si="2"/>
        <v>100</v>
      </c>
      <c r="H81" s="9">
        <f t="shared" si="3"/>
        <v>25</v>
      </c>
    </row>
    <row r="82" spans="1:8" ht="24" x14ac:dyDescent="0.2">
      <c r="A82" s="20" t="s">
        <v>169</v>
      </c>
      <c r="B82" s="7" t="s">
        <v>170</v>
      </c>
      <c r="C82" s="6" t="s">
        <v>169</v>
      </c>
      <c r="D82" s="8">
        <v>7796.4129999999996</v>
      </c>
      <c r="E82" s="24">
        <v>7527.3656099999998</v>
      </c>
      <c r="F82" s="8">
        <v>7527.3656099999998</v>
      </c>
      <c r="G82" s="9">
        <f t="shared" si="2"/>
        <v>100</v>
      </c>
      <c r="H82" s="9">
        <f t="shared" si="3"/>
        <v>96.549087509858694</v>
      </c>
    </row>
    <row r="83" spans="1:8" s="18" customFormat="1" ht="24" x14ac:dyDescent="0.2">
      <c r="A83" s="21" t="s">
        <v>171</v>
      </c>
      <c r="B83" s="15" t="s">
        <v>172</v>
      </c>
      <c r="C83" s="14" t="s">
        <v>171</v>
      </c>
      <c r="D83" s="16">
        <v>510</v>
      </c>
      <c r="E83" s="23">
        <v>510</v>
      </c>
      <c r="F83" s="16">
        <v>510</v>
      </c>
      <c r="G83" s="17">
        <f t="shared" si="2"/>
        <v>100</v>
      </c>
      <c r="H83" s="17">
        <f t="shared" si="3"/>
        <v>100</v>
      </c>
    </row>
    <row r="84" spans="1:8" ht="24" x14ac:dyDescent="0.2">
      <c r="A84" s="20" t="s">
        <v>173</v>
      </c>
      <c r="B84" s="7" t="s">
        <v>174</v>
      </c>
      <c r="C84" s="6" t="s">
        <v>173</v>
      </c>
      <c r="D84" s="8">
        <v>510</v>
      </c>
      <c r="E84" s="24">
        <v>510</v>
      </c>
      <c r="F84" s="8">
        <v>510</v>
      </c>
      <c r="G84" s="9">
        <f t="shared" si="2"/>
        <v>100</v>
      </c>
      <c r="H84" s="9">
        <f t="shared" si="3"/>
        <v>100</v>
      </c>
    </row>
    <row r="85" spans="1:8" s="18" customFormat="1" ht="12.75" x14ac:dyDescent="0.2">
      <c r="A85" s="21" t="s">
        <v>175</v>
      </c>
      <c r="B85" s="15" t="s">
        <v>176</v>
      </c>
      <c r="C85" s="14" t="s">
        <v>175</v>
      </c>
      <c r="D85" s="16">
        <v>708.99549999999999</v>
      </c>
      <c r="E85" s="23">
        <v>708.99549999999999</v>
      </c>
      <c r="F85" s="16">
        <v>708.99549999999999</v>
      </c>
      <c r="G85" s="17">
        <f t="shared" si="2"/>
        <v>100</v>
      </c>
      <c r="H85" s="17">
        <f t="shared" si="3"/>
        <v>100</v>
      </c>
    </row>
    <row r="86" spans="1:8" ht="24" x14ac:dyDescent="0.2">
      <c r="A86" s="20" t="s">
        <v>177</v>
      </c>
      <c r="B86" s="7" t="s">
        <v>178</v>
      </c>
      <c r="C86" s="6" t="s">
        <v>177</v>
      </c>
      <c r="D86" s="8">
        <v>708.99549999999999</v>
      </c>
      <c r="E86" s="24">
        <v>708.99549999999999</v>
      </c>
      <c r="F86" s="8">
        <v>708.99549999999999</v>
      </c>
      <c r="G86" s="9">
        <f t="shared" si="2"/>
        <v>100</v>
      </c>
      <c r="H86" s="9">
        <f t="shared" si="3"/>
        <v>100</v>
      </c>
    </row>
    <row r="87" spans="1:8" ht="36" x14ac:dyDescent="0.2">
      <c r="A87" s="20" t="s">
        <v>69</v>
      </c>
      <c r="B87" s="15" t="s">
        <v>179</v>
      </c>
      <c r="C87" s="14" t="s">
        <v>69</v>
      </c>
      <c r="D87" s="16">
        <v>18717.753830000001</v>
      </c>
      <c r="E87" s="23">
        <v>18717.753830000001</v>
      </c>
      <c r="F87" s="16">
        <v>18735.642629999998</v>
      </c>
      <c r="G87" s="17">
        <f t="shared" si="2"/>
        <v>100.09557129644118</v>
      </c>
      <c r="H87" s="17">
        <f t="shared" si="3"/>
        <v>100.09557129644118</v>
      </c>
    </row>
    <row r="88" spans="1:8" ht="24" x14ac:dyDescent="0.2">
      <c r="A88" s="20" t="s">
        <v>70</v>
      </c>
      <c r="B88" s="7" t="s">
        <v>180</v>
      </c>
      <c r="C88" s="6" t="s">
        <v>70</v>
      </c>
      <c r="D88" s="8">
        <v>18717.753830000001</v>
      </c>
      <c r="E88" s="24">
        <v>18717.753830000001</v>
      </c>
      <c r="F88" s="8">
        <v>18735.642629999998</v>
      </c>
      <c r="G88" s="9">
        <f t="shared" si="2"/>
        <v>100.09557129644118</v>
      </c>
      <c r="H88" s="9">
        <f t="shared" si="3"/>
        <v>100.09557129644118</v>
      </c>
    </row>
    <row r="89" spans="1:8" s="18" customFormat="1" ht="36" x14ac:dyDescent="0.2">
      <c r="A89" s="21" t="s">
        <v>71</v>
      </c>
      <c r="B89" s="15" t="s">
        <v>181</v>
      </c>
      <c r="C89" s="14" t="s">
        <v>71</v>
      </c>
      <c r="D89" s="16">
        <v>0</v>
      </c>
      <c r="E89" s="23">
        <v>0</v>
      </c>
      <c r="F89" s="16">
        <v>-397.30068</v>
      </c>
      <c r="G89" s="17">
        <v>0</v>
      </c>
      <c r="H89" s="17">
        <v>0</v>
      </c>
    </row>
    <row r="90" spans="1:8" ht="48" x14ac:dyDescent="0.2">
      <c r="A90" s="20" t="s">
        <v>72</v>
      </c>
      <c r="B90" s="7" t="s">
        <v>182</v>
      </c>
      <c r="C90" s="6" t="s">
        <v>72</v>
      </c>
      <c r="D90" s="8">
        <v>0</v>
      </c>
      <c r="E90" s="24">
        <v>0</v>
      </c>
      <c r="F90" s="8">
        <v>-139.19016999999999</v>
      </c>
      <c r="G90" s="9">
        <v>0</v>
      </c>
      <c r="H90" s="9">
        <v>0</v>
      </c>
    </row>
    <row r="91" spans="1:8" ht="48" x14ac:dyDescent="0.2">
      <c r="A91" s="20" t="s">
        <v>73</v>
      </c>
      <c r="B91" s="7" t="s">
        <v>183</v>
      </c>
      <c r="C91" s="6" t="s">
        <v>73</v>
      </c>
      <c r="D91" s="8">
        <v>0</v>
      </c>
      <c r="E91" s="24">
        <v>0</v>
      </c>
      <c r="F91" s="8">
        <v>-2.0000000000000002E-5</v>
      </c>
      <c r="G91" s="9">
        <v>0</v>
      </c>
      <c r="H91" s="9">
        <v>0</v>
      </c>
    </row>
    <row r="92" spans="1:8" ht="36" x14ac:dyDescent="0.2">
      <c r="A92" s="20" t="s">
        <v>74</v>
      </c>
      <c r="B92" s="7" t="s">
        <v>184</v>
      </c>
      <c r="C92" s="6" t="s">
        <v>74</v>
      </c>
      <c r="D92" s="8">
        <v>0</v>
      </c>
      <c r="E92" s="24">
        <v>0</v>
      </c>
      <c r="F92" s="8">
        <v>-258.11049000000003</v>
      </c>
      <c r="G92" s="9">
        <v>0</v>
      </c>
      <c r="H92" s="9">
        <v>0</v>
      </c>
    </row>
    <row r="93" spans="1:8" s="18" customFormat="1" ht="12.75" x14ac:dyDescent="0.2">
      <c r="A93" s="27" t="s">
        <v>75</v>
      </c>
      <c r="B93" s="28"/>
      <c r="C93" s="28"/>
      <c r="D93" s="19">
        <f>4130676.58754-16440.339</f>
        <v>4114236.2485400001</v>
      </c>
      <c r="E93" s="25">
        <v>2309862.7761400002</v>
      </c>
      <c r="F93" s="19">
        <v>2327337.2950900001</v>
      </c>
      <c r="G93" s="17">
        <f t="shared" si="2"/>
        <v>100.75651762219407</v>
      </c>
      <c r="H93" s="17">
        <f t="shared" si="3"/>
        <v>56.567906033978765</v>
      </c>
    </row>
    <row r="95" spans="1:8" x14ac:dyDescent="0.2">
      <c r="D95" s="26"/>
    </row>
  </sheetData>
  <mergeCells count="5">
    <mergeCell ref="A93:C93"/>
    <mergeCell ref="A4:H4"/>
    <mergeCell ref="A1:H1"/>
    <mergeCell ref="A2:H2"/>
    <mergeCell ref="A3:H3"/>
  </mergeCells>
  <pageMargins left="0.78740157480314965" right="0.19685039370078741" top="0.59055118110236227" bottom="0.39370078740157483" header="0.39370078740157483" footer="0.3937007874015748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655_2ET0NLH0O&lt;/Code&gt;&#10;  &lt;ObjectCode&gt;SQUERY_INFO_ISP_INC&lt;/ObjectCode&gt;&#10;  &lt;DocName&gt;Вариант&lt;/DocName&gt;&#10;  &lt;VariantName&gt;Вариант&lt;/VariantName&gt;&#10;  &lt;VariantLink&gt;5413704&lt;/VariantLink&gt;&#10;  &lt;SvodReportLink xsi:nil=&quot;true&quot; /&gt;&#10;  &lt;ReportLink&gt;2342508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2DAFDA-2EBD-4005-AFC6-9C083B86BA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2020-10-03T14:14:40Z</cp:lastPrinted>
  <dcterms:created xsi:type="dcterms:W3CDTF">2020-04-13T12:56:21Z</dcterms:created>
  <dcterms:modified xsi:type="dcterms:W3CDTF">2020-10-06T05:28:32Z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20.1.5.4130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SQR_INFO_ISP_BUDG_INC.XLT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2454655_2ET0NLH0O</vt:lpwstr>
  </property>
  <property fmtid="{D5CDD505-2E9C-101B-9397-08002B2CF9AE}" pid="12" name="Локальная база">
    <vt:lpwstr>не используется</vt:lpwstr>
  </property>
</Properties>
</file>